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Лист1!$A$1:$V$39</definedName>
  </definedNames>
  <calcPr calcId="162913"/>
</workbook>
</file>

<file path=xl/calcChain.xml><?xml version="1.0" encoding="utf-8"?>
<calcChain xmlns="http://schemas.openxmlformats.org/spreadsheetml/2006/main">
  <c r="U14" i="1" l="1"/>
  <c r="V14" i="1" s="1"/>
  <c r="U15" i="1"/>
  <c r="V15" i="1" s="1"/>
  <c r="U16" i="1"/>
  <c r="V16" i="1" s="1"/>
  <c r="U17" i="1"/>
  <c r="V17" i="1" s="1"/>
  <c r="U18" i="1"/>
  <c r="V18" i="1" s="1"/>
  <c r="U19" i="1"/>
  <c r="V19" i="1" s="1"/>
  <c r="U20" i="1"/>
  <c r="V20" i="1" s="1"/>
  <c r="U21" i="1"/>
  <c r="V21" i="1" s="1"/>
  <c r="U22" i="1"/>
  <c r="V22" i="1" s="1"/>
  <c r="U23" i="1"/>
  <c r="V23" i="1" s="1"/>
  <c r="U24" i="1"/>
  <c r="V24" i="1" s="1"/>
  <c r="U25" i="1"/>
  <c r="V25" i="1" s="1"/>
  <c r="U26" i="1"/>
  <c r="V26" i="1" s="1"/>
  <c r="U27" i="1"/>
  <c r="V27" i="1" s="1"/>
  <c r="U28" i="1"/>
  <c r="V28" i="1" s="1"/>
  <c r="U29" i="1"/>
  <c r="V29" i="1" s="1"/>
  <c r="U30" i="1"/>
  <c r="V30" i="1" s="1"/>
  <c r="U31" i="1"/>
  <c r="V31" i="1" s="1"/>
  <c r="U32" i="1"/>
  <c r="V32" i="1" s="1"/>
  <c r="U33" i="1"/>
  <c r="V33" i="1" s="1"/>
  <c r="U13" i="1"/>
  <c r="V13" i="1" s="1"/>
  <c r="K34" i="1" l="1"/>
  <c r="U34" i="1" l="1"/>
  <c r="D34" i="1" l="1"/>
  <c r="E34" i="1"/>
  <c r="F34" i="1"/>
  <c r="G34" i="1"/>
  <c r="H34" i="1"/>
  <c r="I34" i="1"/>
  <c r="J34" i="1"/>
  <c r="L34" i="1"/>
  <c r="M34" i="1"/>
  <c r="N34" i="1"/>
  <c r="O34" i="1"/>
  <c r="P34" i="1"/>
  <c r="Q34" i="1"/>
  <c r="R34" i="1"/>
  <c r="S34" i="1"/>
  <c r="T34" i="1"/>
  <c r="V34" i="1" l="1"/>
  <c r="C34" i="1"/>
</calcChain>
</file>

<file path=xl/sharedStrings.xml><?xml version="1.0" encoding="utf-8"?>
<sst xmlns="http://schemas.openxmlformats.org/spreadsheetml/2006/main" count="71" uniqueCount="44">
  <si>
    <t>Кіл-сть</t>
  </si>
  <si>
    <t>Сума</t>
  </si>
  <si>
    <t>Назва закладу</t>
  </si>
  <si>
    <t>ЗДО №11 "Ладусі"</t>
  </si>
  <si>
    <t>ЗДО № 18 "Сонечко"</t>
  </si>
  <si>
    <t>ЗДО №30 "Журавлик"</t>
  </si>
  <si>
    <t>ЗДО №31 "Горобинка"</t>
  </si>
  <si>
    <t>ЗДО №65 "Веселі стежинки"</t>
  </si>
  <si>
    <t>Разом</t>
  </si>
  <si>
    <t>місцевий</t>
  </si>
  <si>
    <t>Разом по місцевому</t>
  </si>
  <si>
    <t>Крупа пшоно,   кг</t>
  </si>
  <si>
    <t>Борошно, кг</t>
  </si>
  <si>
    <t>Крупа арновка, кг</t>
  </si>
  <si>
    <t>Крупа перлова, кг</t>
  </si>
  <si>
    <t>Крупа пшенична,   кг</t>
  </si>
  <si>
    <t>Крупа ячмінна,  кг</t>
  </si>
  <si>
    <t>Горох, кг</t>
  </si>
  <si>
    <t>Крупа вівсяна кг</t>
  </si>
  <si>
    <t>Крупа манна   кг</t>
  </si>
  <si>
    <t>ЗДО №1 "Веселка"</t>
  </si>
  <si>
    <t>ЗДО №2 "Рукавичка"</t>
  </si>
  <si>
    <t>ЗДО №3 "Теремок"</t>
  </si>
  <si>
    <t>ЗДО №5 "Ластівка"</t>
  </si>
  <si>
    <t>ЗДО №6 "Дюймовочка"</t>
  </si>
  <si>
    <t>ЗДО №7 "Буратіно"</t>
  </si>
  <si>
    <t>ЗДО №8 "Барвінок"</t>
  </si>
  <si>
    <t>ЗДО №15  "Джерельце"</t>
  </si>
  <si>
    <t>ЗДО №16 "Світлячок"</t>
  </si>
  <si>
    <t>ЗДО №23 "Колобок"</t>
  </si>
  <si>
    <t>ЗДО №28 "Дружба"</t>
  </si>
  <si>
    <t>ЗДО №47 "Журавонька"</t>
  </si>
  <si>
    <t>ЗДО №53 "Гвоздичка"</t>
  </si>
  <si>
    <t>ЗДО №60 "Ювілейний"</t>
  </si>
  <si>
    <t>Гімназія №2 з дошкільним відділенням</t>
  </si>
  <si>
    <t>Перелік продуктів харчування, які знаходяться в закладах дошкільної освіти та будуть передаватися з КУ "Центр обслуговування закладів освіти" до</t>
  </si>
  <si>
    <t>Управління соціального захисту населення Павлоградської міської ради</t>
  </si>
  <si>
    <t>ЗДО №61 "Зірковий"</t>
  </si>
  <si>
    <t>Павлоградської міської ради</t>
  </si>
  <si>
    <t>Додаток 2</t>
  </si>
  <si>
    <t>до рішення виконавчого комітету</t>
  </si>
  <si>
    <t>Наталя ТОМЧУК</t>
  </si>
  <si>
    <t>Заступник начальника відділу освіти</t>
  </si>
  <si>
    <t>від 11.07.2022 № 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</si>
</sst>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Fill="0" applyProtection="0"/>
  </cellStyleXfs>
  <cellXfs count="93">
    <xf numFmtId="0" fontId="0" fillId="0" borderId="0" xfId="0"/>
    <xf numFmtId="0" fontId="0" fillId="0" borderId="2" xfId="0" applyBorder="1"/>
    <xf numFmtId="0" fontId="0" fillId="0" borderId="0" xfId="0" applyBorder="1"/>
    <xf numFmtId="0" fontId="2" fillId="0" borderId="0" xfId="0" applyFont="1" applyBorder="1" applyAlignment="1"/>
    <xf numFmtId="0" fontId="1" fillId="0" borderId="0" xfId="0" applyFont="1" applyBorder="1"/>
    <xf numFmtId="0" fontId="3" fillId="0" borderId="0" xfId="0" applyFont="1" applyAlignment="1">
      <alignment vertical="top"/>
    </xf>
    <xf numFmtId="0" fontId="0" fillId="0" borderId="0" xfId="0" applyBorder="1"/>
    <xf numFmtId="0" fontId="0" fillId="0" borderId="0" xfId="0"/>
    <xf numFmtId="0" fontId="3" fillId="0" borderId="0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164" fontId="1" fillId="0" borderId="0" xfId="0" applyNumberFormat="1" applyFont="1" applyBorder="1"/>
    <xf numFmtId="164" fontId="0" fillId="0" borderId="0" xfId="0" applyNumberFormat="1" applyBorder="1"/>
    <xf numFmtId="164" fontId="0" fillId="0" borderId="0" xfId="0" applyNumberFormat="1" applyFill="1"/>
    <xf numFmtId="0" fontId="0" fillId="0" borderId="0" xfId="0" applyFill="1"/>
    <xf numFmtId="2" fontId="1" fillId="0" borderId="0" xfId="0" applyNumberFormat="1" applyFont="1" applyBorder="1"/>
    <xf numFmtId="2" fontId="0" fillId="0" borderId="0" xfId="0" applyNumberFormat="1"/>
    <xf numFmtId="2" fontId="3" fillId="0" borderId="0" xfId="0" applyNumberFormat="1" applyFont="1" applyBorder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4" fontId="1" fillId="0" borderId="0" xfId="0" applyNumberFormat="1" applyFont="1" applyBorder="1" applyAlignment="1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23" xfId="0" applyBorder="1" applyAlignment="1">
      <alignment wrapText="1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4" fontId="6" fillId="0" borderId="38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164" fontId="6" fillId="0" borderId="37" xfId="0" applyNumberFormat="1" applyFont="1" applyFill="1" applyBorder="1" applyAlignment="1" applyProtection="1">
      <alignment horizontal="center" vertical="center"/>
    </xf>
    <xf numFmtId="2" fontId="6" fillId="0" borderId="37" xfId="0" applyNumberFormat="1" applyFont="1" applyFill="1" applyBorder="1" applyAlignment="1" applyProtection="1">
      <alignment horizontal="center" vertical="center"/>
    </xf>
    <xf numFmtId="164" fontId="6" fillId="0" borderId="37" xfId="0" applyNumberFormat="1" applyFont="1" applyFill="1" applyBorder="1" applyAlignment="1">
      <alignment horizontal="center"/>
    </xf>
    <xf numFmtId="2" fontId="6" fillId="0" borderId="41" xfId="0" applyNumberFormat="1" applyFont="1" applyFill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4" xfId="0" applyNumberFormat="1" applyFont="1" applyFill="1" applyBorder="1" applyAlignment="1">
      <alignment horizontal="center"/>
    </xf>
    <xf numFmtId="2" fontId="6" fillId="0" borderId="35" xfId="0" applyNumberFormat="1" applyFont="1" applyFill="1" applyBorder="1" applyAlignment="1">
      <alignment horizontal="center"/>
    </xf>
    <xf numFmtId="164" fontId="6" fillId="0" borderId="35" xfId="0" applyNumberFormat="1" applyFont="1" applyFill="1" applyBorder="1" applyAlignment="1" applyProtection="1">
      <alignment horizontal="center" vertical="center"/>
    </xf>
    <xf numFmtId="2" fontId="6" fillId="0" borderId="35" xfId="0" applyNumberFormat="1" applyFont="1" applyFill="1" applyBorder="1" applyAlignment="1" applyProtection="1">
      <alignment horizontal="center" vertical="center"/>
    </xf>
    <xf numFmtId="164" fontId="6" fillId="0" borderId="35" xfId="0" applyNumberFormat="1" applyFont="1" applyFill="1" applyBorder="1" applyAlignment="1">
      <alignment horizontal="center"/>
    </xf>
    <xf numFmtId="0" fontId="7" fillId="0" borderId="24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2" fontId="7" fillId="0" borderId="39" xfId="0" applyNumberFormat="1" applyFont="1" applyBorder="1" applyAlignment="1">
      <alignment horizontal="center"/>
    </xf>
    <xf numFmtId="2" fontId="7" fillId="0" borderId="33" xfId="0" applyNumberFormat="1" applyFont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2" fontId="7" fillId="0" borderId="32" xfId="0" applyNumberFormat="1" applyFont="1" applyBorder="1" applyAlignment="1">
      <alignment horizontal="center"/>
    </xf>
    <xf numFmtId="2" fontId="8" fillId="0" borderId="32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vertical="top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0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4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6" fillId="0" borderId="1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abSelected="1" topLeftCell="I1" zoomScaleNormal="100" workbookViewId="0">
      <selection activeCell="S4" sqref="S4"/>
    </sheetView>
  </sheetViews>
  <sheetFormatPr defaultRowHeight="15" x14ac:dyDescent="0.25"/>
  <cols>
    <col min="1" max="1" width="21.85546875" style="1" customWidth="1"/>
    <col min="2" max="2" width="9.5703125" style="2" customWidth="1"/>
    <col min="3" max="3" width="10.5703125" customWidth="1"/>
    <col min="4" max="4" width="11" customWidth="1"/>
    <col min="5" max="5" width="10.7109375" customWidth="1"/>
    <col min="6" max="6" width="11.28515625" customWidth="1"/>
    <col min="7" max="7" width="9.5703125" customWidth="1"/>
    <col min="8" max="8" width="10.85546875" customWidth="1"/>
    <col min="9" max="9" width="9.85546875" customWidth="1"/>
    <col min="10" max="10" width="10.42578125" customWidth="1"/>
    <col min="11" max="11" width="10.28515625" customWidth="1"/>
    <col min="12" max="12" width="11" customWidth="1"/>
    <col min="13" max="13" width="9.42578125" style="7" customWidth="1"/>
    <col min="14" max="14" width="11" style="7" customWidth="1"/>
    <col min="15" max="15" width="13.42578125" style="7" customWidth="1"/>
    <col min="16" max="16" width="12.85546875" style="7" customWidth="1"/>
    <col min="17" max="17" width="9.5703125" style="7" customWidth="1"/>
    <col min="18" max="18" width="14.140625" style="7" customWidth="1"/>
    <col min="19" max="19" width="11.140625" customWidth="1"/>
    <col min="20" max="20" width="12.28515625" customWidth="1"/>
    <col min="21" max="21" width="12.140625" style="7" customWidth="1"/>
    <col min="22" max="22" width="12.7109375" style="17" customWidth="1"/>
  </cols>
  <sheetData>
    <row r="1" spans="1:24" ht="24" customHeight="1" x14ac:dyDescent="0.3">
      <c r="A1" s="2"/>
      <c r="B1" s="6"/>
      <c r="D1" s="16"/>
      <c r="S1" s="60" t="s">
        <v>39</v>
      </c>
      <c r="T1" s="60"/>
      <c r="U1" s="60"/>
      <c r="W1" s="56"/>
      <c r="X1" s="58"/>
    </row>
    <row r="2" spans="1:24" ht="17.25" customHeight="1" x14ac:dyDescent="0.3">
      <c r="A2" s="2"/>
      <c r="B2" s="6"/>
      <c r="D2" s="16"/>
      <c r="S2" s="60" t="s">
        <v>40</v>
      </c>
      <c r="T2" s="60"/>
      <c r="U2" s="60"/>
      <c r="W2" s="56"/>
      <c r="X2" s="58"/>
    </row>
    <row r="3" spans="1:24" ht="18.75" customHeight="1" x14ac:dyDescent="0.25">
      <c r="A3" s="2"/>
      <c r="B3" s="6"/>
      <c r="S3" s="62" t="s">
        <v>38</v>
      </c>
      <c r="T3" s="62"/>
      <c r="U3" s="62"/>
      <c r="W3" s="57"/>
      <c r="X3" s="59"/>
    </row>
    <row r="4" spans="1:24" ht="19.5" customHeight="1" x14ac:dyDescent="0.25">
      <c r="A4" s="2"/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2" t="s">
        <v>43</v>
      </c>
      <c r="T4" s="62"/>
      <c r="U4" s="62"/>
      <c r="W4" s="57"/>
      <c r="X4" s="59"/>
    </row>
    <row r="5" spans="1:24" ht="12" customHeight="1" x14ac:dyDescent="0.25">
      <c r="A5" s="6"/>
      <c r="B5" s="2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8"/>
    </row>
    <row r="6" spans="1:24" ht="5.25" customHeight="1" x14ac:dyDescent="0.25">
      <c r="A6" s="6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8"/>
    </row>
    <row r="7" spans="1:24" ht="26.25" customHeight="1" thickBot="1" x14ac:dyDescent="0.3">
      <c r="A7" s="6"/>
      <c r="B7" s="2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9"/>
    </row>
    <row r="8" spans="1:24" ht="33" customHeight="1" x14ac:dyDescent="0.3">
      <c r="A8" s="72" t="s">
        <v>2</v>
      </c>
      <c r="B8" s="76"/>
      <c r="C8" s="83" t="s">
        <v>35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5"/>
      <c r="V8" s="86"/>
    </row>
    <row r="9" spans="1:24" ht="15" customHeight="1" thickBot="1" x14ac:dyDescent="0.35">
      <c r="A9" s="77"/>
      <c r="B9" s="78"/>
      <c r="C9" s="87" t="s">
        <v>36</v>
      </c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  <c r="V9" s="90"/>
    </row>
    <row r="10" spans="1:24" ht="15" customHeight="1" thickBot="1" x14ac:dyDescent="0.35">
      <c r="A10" s="77"/>
      <c r="B10" s="79"/>
      <c r="C10" s="72" t="s">
        <v>12</v>
      </c>
      <c r="D10" s="70"/>
      <c r="E10" s="72" t="s">
        <v>17</v>
      </c>
      <c r="F10" s="70"/>
      <c r="G10" s="72" t="s">
        <v>13</v>
      </c>
      <c r="H10" s="70"/>
      <c r="I10" s="72" t="s">
        <v>18</v>
      </c>
      <c r="J10" s="70"/>
      <c r="K10" s="69" t="s">
        <v>19</v>
      </c>
      <c r="L10" s="70"/>
      <c r="M10" s="72" t="s">
        <v>14</v>
      </c>
      <c r="N10" s="70"/>
      <c r="O10" s="69" t="s">
        <v>15</v>
      </c>
      <c r="P10" s="70"/>
      <c r="Q10" s="69" t="s">
        <v>11</v>
      </c>
      <c r="R10" s="70"/>
      <c r="S10" s="72" t="s">
        <v>16</v>
      </c>
      <c r="T10" s="70"/>
      <c r="U10" s="67" t="s">
        <v>10</v>
      </c>
      <c r="V10" s="91" t="s">
        <v>8</v>
      </c>
    </row>
    <row r="11" spans="1:24" s="7" customFormat="1" ht="15" customHeight="1" thickBot="1" x14ac:dyDescent="0.35">
      <c r="A11" s="77"/>
      <c r="B11" s="79"/>
      <c r="C11" s="82" t="s">
        <v>9</v>
      </c>
      <c r="D11" s="71"/>
      <c r="E11" s="71" t="s">
        <v>9</v>
      </c>
      <c r="F11" s="71"/>
      <c r="G11" s="71" t="s">
        <v>9</v>
      </c>
      <c r="H11" s="71"/>
      <c r="I11" s="71" t="s">
        <v>9</v>
      </c>
      <c r="J11" s="71"/>
      <c r="K11" s="71" t="s">
        <v>9</v>
      </c>
      <c r="L11" s="71"/>
      <c r="M11" s="71" t="s">
        <v>9</v>
      </c>
      <c r="N11" s="71"/>
      <c r="O11" s="71" t="s">
        <v>9</v>
      </c>
      <c r="P11" s="71"/>
      <c r="Q11" s="71" t="s">
        <v>9</v>
      </c>
      <c r="R11" s="71"/>
      <c r="S11" s="71" t="s">
        <v>9</v>
      </c>
      <c r="T11" s="71"/>
      <c r="U11" s="68"/>
      <c r="V11" s="92"/>
    </row>
    <row r="12" spans="1:24" ht="19.5" thickBot="1" x14ac:dyDescent="0.35">
      <c r="A12" s="80"/>
      <c r="B12" s="81"/>
      <c r="C12" s="26" t="s">
        <v>0</v>
      </c>
      <c r="D12" s="27" t="s">
        <v>1</v>
      </c>
      <c r="E12" s="27" t="s">
        <v>0</v>
      </c>
      <c r="F12" s="27" t="s">
        <v>1</v>
      </c>
      <c r="G12" s="27" t="s">
        <v>0</v>
      </c>
      <c r="H12" s="27" t="s">
        <v>1</v>
      </c>
      <c r="I12" s="27" t="s">
        <v>0</v>
      </c>
      <c r="J12" s="27" t="s">
        <v>1</v>
      </c>
      <c r="K12" s="27" t="s">
        <v>0</v>
      </c>
      <c r="L12" s="27" t="s">
        <v>1</v>
      </c>
      <c r="M12" s="27" t="s">
        <v>0</v>
      </c>
      <c r="N12" s="27" t="s">
        <v>1</v>
      </c>
      <c r="O12" s="27" t="s">
        <v>0</v>
      </c>
      <c r="P12" s="27" t="s">
        <v>1</v>
      </c>
      <c r="Q12" s="27" t="s">
        <v>0</v>
      </c>
      <c r="R12" s="27" t="s">
        <v>1</v>
      </c>
      <c r="S12" s="27" t="s">
        <v>0</v>
      </c>
      <c r="T12" s="27" t="s">
        <v>1</v>
      </c>
      <c r="U12" s="28" t="s">
        <v>1</v>
      </c>
      <c r="V12" s="29" t="s">
        <v>1</v>
      </c>
    </row>
    <row r="13" spans="1:24" ht="16.5" customHeight="1" thickBot="1" x14ac:dyDescent="0.35">
      <c r="A13" s="63" t="s">
        <v>20</v>
      </c>
      <c r="B13" s="64"/>
      <c r="C13" s="30"/>
      <c r="D13" s="31"/>
      <c r="E13" s="32"/>
      <c r="F13" s="33"/>
      <c r="G13" s="34"/>
      <c r="H13" s="31"/>
      <c r="I13" s="32"/>
      <c r="J13" s="33"/>
      <c r="K13" s="32">
        <v>2.222</v>
      </c>
      <c r="L13" s="33">
        <v>41.33</v>
      </c>
      <c r="M13" s="32"/>
      <c r="N13" s="33"/>
      <c r="O13" s="32"/>
      <c r="P13" s="33"/>
      <c r="Q13" s="32"/>
      <c r="R13" s="33"/>
      <c r="S13" s="32"/>
      <c r="T13" s="33"/>
      <c r="U13" s="35">
        <f>D13+F13+H13+J13+L13+N13+P13+R13+T13</f>
        <v>41.33</v>
      </c>
      <c r="V13" s="36">
        <f>U13</f>
        <v>41.33</v>
      </c>
      <c r="W13" s="15"/>
    </row>
    <row r="14" spans="1:24" ht="17.25" customHeight="1" thickBot="1" x14ac:dyDescent="0.35">
      <c r="A14" s="65" t="s">
        <v>21</v>
      </c>
      <c r="B14" s="66"/>
      <c r="C14" s="37"/>
      <c r="D14" s="38"/>
      <c r="E14" s="39"/>
      <c r="F14" s="40"/>
      <c r="G14" s="39"/>
      <c r="H14" s="40"/>
      <c r="I14" s="39"/>
      <c r="J14" s="40"/>
      <c r="K14" s="39"/>
      <c r="L14" s="40"/>
      <c r="M14" s="39"/>
      <c r="N14" s="40"/>
      <c r="O14" s="39"/>
      <c r="P14" s="40"/>
      <c r="Q14" s="39"/>
      <c r="R14" s="40"/>
      <c r="S14" s="39"/>
      <c r="T14" s="40"/>
      <c r="U14" s="35">
        <f t="shared" ref="U14:U33" si="0">D14+F14+H14+J14+L14+N14+P14+R14+T14</f>
        <v>0</v>
      </c>
      <c r="V14" s="36">
        <f t="shared" ref="V14:V33" si="1">U14</f>
        <v>0</v>
      </c>
    </row>
    <row r="15" spans="1:24" ht="18.75" customHeight="1" thickBot="1" x14ac:dyDescent="0.35">
      <c r="A15" s="65" t="s">
        <v>22</v>
      </c>
      <c r="B15" s="66"/>
      <c r="C15" s="37"/>
      <c r="D15" s="38"/>
      <c r="E15" s="39"/>
      <c r="F15" s="40"/>
      <c r="G15" s="39"/>
      <c r="H15" s="40"/>
      <c r="I15" s="39"/>
      <c r="J15" s="40"/>
      <c r="K15" s="39"/>
      <c r="L15" s="40"/>
      <c r="M15" s="39"/>
      <c r="N15" s="40"/>
      <c r="O15" s="39"/>
      <c r="P15" s="40"/>
      <c r="Q15" s="39"/>
      <c r="R15" s="40"/>
      <c r="S15" s="39"/>
      <c r="T15" s="40"/>
      <c r="U15" s="35">
        <f t="shared" si="0"/>
        <v>0</v>
      </c>
      <c r="V15" s="36">
        <f t="shared" si="1"/>
        <v>0</v>
      </c>
    </row>
    <row r="16" spans="1:24" ht="16.5" customHeight="1" thickBot="1" x14ac:dyDescent="0.35">
      <c r="A16" s="65" t="s">
        <v>23</v>
      </c>
      <c r="B16" s="66"/>
      <c r="C16" s="41">
        <v>15</v>
      </c>
      <c r="D16" s="40">
        <v>247.5</v>
      </c>
      <c r="E16" s="39"/>
      <c r="F16" s="40"/>
      <c r="G16" s="42"/>
      <c r="H16" s="38"/>
      <c r="I16" s="39"/>
      <c r="J16" s="40"/>
      <c r="K16" s="39">
        <v>1.123</v>
      </c>
      <c r="L16" s="40">
        <v>20.89</v>
      </c>
      <c r="M16" s="42"/>
      <c r="N16" s="38"/>
      <c r="O16" s="39"/>
      <c r="P16" s="40"/>
      <c r="Q16" s="39"/>
      <c r="R16" s="40"/>
      <c r="S16" s="39"/>
      <c r="T16" s="40"/>
      <c r="U16" s="35">
        <f t="shared" si="0"/>
        <v>268.39</v>
      </c>
      <c r="V16" s="36">
        <f t="shared" si="1"/>
        <v>268.39</v>
      </c>
    </row>
    <row r="17" spans="1:22" ht="16.5" customHeight="1" thickBot="1" x14ac:dyDescent="0.35">
      <c r="A17" s="65" t="s">
        <v>24</v>
      </c>
      <c r="B17" s="66"/>
      <c r="C17" s="41">
        <v>17.082999999999998</v>
      </c>
      <c r="D17" s="40">
        <v>232.67</v>
      </c>
      <c r="E17" s="39"/>
      <c r="F17" s="40"/>
      <c r="G17" s="39"/>
      <c r="H17" s="40"/>
      <c r="I17" s="39"/>
      <c r="J17" s="40"/>
      <c r="K17" s="39"/>
      <c r="L17" s="40"/>
      <c r="M17" s="39"/>
      <c r="N17" s="40"/>
      <c r="O17" s="39"/>
      <c r="P17" s="40"/>
      <c r="Q17" s="42"/>
      <c r="R17" s="38"/>
      <c r="S17" s="39"/>
      <c r="T17" s="40"/>
      <c r="U17" s="35">
        <f t="shared" si="0"/>
        <v>232.67</v>
      </c>
      <c r="V17" s="36">
        <f t="shared" si="1"/>
        <v>232.67</v>
      </c>
    </row>
    <row r="18" spans="1:22" ht="18" customHeight="1" thickBot="1" x14ac:dyDescent="0.35">
      <c r="A18" s="65" t="s">
        <v>25</v>
      </c>
      <c r="B18" s="66"/>
      <c r="C18" s="41"/>
      <c r="D18" s="40"/>
      <c r="E18" s="39"/>
      <c r="F18" s="40"/>
      <c r="G18" s="42"/>
      <c r="H18" s="38"/>
      <c r="I18" s="39"/>
      <c r="J18" s="40"/>
      <c r="K18" s="39">
        <v>1.4490000000000001</v>
      </c>
      <c r="L18" s="40">
        <v>26.95</v>
      </c>
      <c r="M18" s="39"/>
      <c r="N18" s="40"/>
      <c r="O18" s="39"/>
      <c r="P18" s="40"/>
      <c r="Q18" s="39"/>
      <c r="R18" s="40"/>
      <c r="S18" s="39"/>
      <c r="T18" s="40"/>
      <c r="U18" s="35">
        <f t="shared" si="0"/>
        <v>26.95</v>
      </c>
      <c r="V18" s="36">
        <f t="shared" si="1"/>
        <v>26.95</v>
      </c>
    </row>
    <row r="19" spans="1:22" ht="16.5" customHeight="1" thickBot="1" x14ac:dyDescent="0.35">
      <c r="A19" s="65" t="s">
        <v>26</v>
      </c>
      <c r="B19" s="66"/>
      <c r="C19" s="37"/>
      <c r="D19" s="38"/>
      <c r="E19" s="39"/>
      <c r="F19" s="40"/>
      <c r="G19" s="39"/>
      <c r="H19" s="40"/>
      <c r="I19" s="39"/>
      <c r="J19" s="40"/>
      <c r="K19" s="39">
        <v>9.2249999999999996</v>
      </c>
      <c r="L19" s="40">
        <v>171.58</v>
      </c>
      <c r="M19" s="39">
        <v>4.3879999999999999</v>
      </c>
      <c r="N19" s="40">
        <v>60.55</v>
      </c>
      <c r="O19" s="39"/>
      <c r="P19" s="40"/>
      <c r="Q19" s="39">
        <v>6.5049999999999999</v>
      </c>
      <c r="R19" s="40">
        <v>128.80000000000001</v>
      </c>
      <c r="S19" s="39">
        <v>22.765000000000001</v>
      </c>
      <c r="T19" s="40">
        <v>314.16000000000003</v>
      </c>
      <c r="U19" s="35">
        <f t="shared" si="0"/>
        <v>675.09</v>
      </c>
      <c r="V19" s="36">
        <f t="shared" si="1"/>
        <v>675.09</v>
      </c>
    </row>
    <row r="20" spans="1:22" ht="15.75" customHeight="1" thickBot="1" x14ac:dyDescent="0.35">
      <c r="A20" s="65" t="s">
        <v>3</v>
      </c>
      <c r="B20" s="66"/>
      <c r="C20" s="37"/>
      <c r="D20" s="38"/>
      <c r="E20" s="39"/>
      <c r="F20" s="40"/>
      <c r="G20" s="39">
        <v>15.835000000000001</v>
      </c>
      <c r="H20" s="40">
        <v>239.42</v>
      </c>
      <c r="I20" s="39">
        <v>4.3390000000000004</v>
      </c>
      <c r="J20" s="40">
        <v>83.31</v>
      </c>
      <c r="K20" s="39"/>
      <c r="L20" s="40"/>
      <c r="M20" s="39">
        <v>1.5860000000000001</v>
      </c>
      <c r="N20" s="40">
        <v>21.89</v>
      </c>
      <c r="O20" s="39">
        <v>7.48</v>
      </c>
      <c r="P20" s="40">
        <v>104.13</v>
      </c>
      <c r="Q20" s="39"/>
      <c r="R20" s="40"/>
      <c r="S20" s="39"/>
      <c r="T20" s="40"/>
      <c r="U20" s="35">
        <f t="shared" si="0"/>
        <v>448.75</v>
      </c>
      <c r="V20" s="36">
        <f t="shared" si="1"/>
        <v>448.75</v>
      </c>
    </row>
    <row r="21" spans="1:22" ht="15.75" customHeight="1" thickBot="1" x14ac:dyDescent="0.35">
      <c r="A21" s="65" t="s">
        <v>27</v>
      </c>
      <c r="B21" s="66"/>
      <c r="C21" s="37"/>
      <c r="D21" s="38"/>
      <c r="E21" s="39">
        <v>34.524000000000001</v>
      </c>
      <c r="F21" s="40">
        <v>609</v>
      </c>
      <c r="G21" s="42"/>
      <c r="H21" s="38"/>
      <c r="I21" s="39"/>
      <c r="J21" s="40"/>
      <c r="K21" s="39">
        <v>3.7829999999999999</v>
      </c>
      <c r="L21" s="40">
        <v>57.2</v>
      </c>
      <c r="M21" s="42"/>
      <c r="N21" s="38"/>
      <c r="O21" s="39"/>
      <c r="P21" s="40"/>
      <c r="Q21" s="32"/>
      <c r="R21" s="33"/>
      <c r="S21" s="39">
        <v>22.741</v>
      </c>
      <c r="T21" s="40">
        <v>313.83</v>
      </c>
      <c r="U21" s="35">
        <f t="shared" si="0"/>
        <v>980.03</v>
      </c>
      <c r="V21" s="36">
        <f t="shared" si="1"/>
        <v>980.03</v>
      </c>
    </row>
    <row r="22" spans="1:22" ht="15.75" customHeight="1" thickBot="1" x14ac:dyDescent="0.35">
      <c r="A22" s="65" t="s">
        <v>28</v>
      </c>
      <c r="B22" s="66"/>
      <c r="C22" s="37"/>
      <c r="D22" s="38"/>
      <c r="E22" s="39">
        <v>0.77600000000000002</v>
      </c>
      <c r="F22" s="40">
        <v>13.69</v>
      </c>
      <c r="G22" s="39"/>
      <c r="H22" s="40"/>
      <c r="I22" s="39"/>
      <c r="J22" s="40"/>
      <c r="K22" s="39"/>
      <c r="L22" s="40"/>
      <c r="M22" s="43">
        <v>4.1550000000000002</v>
      </c>
      <c r="N22" s="43">
        <v>57.34</v>
      </c>
      <c r="O22" s="39">
        <v>5.1749999999999998</v>
      </c>
      <c r="P22" s="40">
        <v>72.040000000000006</v>
      </c>
      <c r="Q22" s="39"/>
      <c r="R22" s="40"/>
      <c r="S22" s="39">
        <v>4.7300000000000004</v>
      </c>
      <c r="T22" s="40">
        <v>65.27</v>
      </c>
      <c r="U22" s="35">
        <f t="shared" si="0"/>
        <v>208.33999999999997</v>
      </c>
      <c r="V22" s="36">
        <f t="shared" si="1"/>
        <v>208.33999999999997</v>
      </c>
    </row>
    <row r="23" spans="1:22" ht="17.25" customHeight="1" thickBot="1" x14ac:dyDescent="0.35">
      <c r="A23" s="65" t="s">
        <v>4</v>
      </c>
      <c r="B23" s="66"/>
      <c r="C23" s="37"/>
      <c r="D23" s="38"/>
      <c r="E23" s="39"/>
      <c r="F23" s="40"/>
      <c r="G23" s="39"/>
      <c r="H23" s="40"/>
      <c r="I23" s="39"/>
      <c r="J23" s="40"/>
      <c r="K23" s="39"/>
      <c r="L23" s="40"/>
      <c r="M23" s="42"/>
      <c r="N23" s="38"/>
      <c r="O23" s="39"/>
      <c r="P23" s="40"/>
      <c r="Q23" s="39"/>
      <c r="R23" s="40"/>
      <c r="S23" s="39"/>
      <c r="T23" s="40"/>
      <c r="U23" s="35">
        <f t="shared" si="0"/>
        <v>0</v>
      </c>
      <c r="V23" s="36">
        <f t="shared" si="1"/>
        <v>0</v>
      </c>
    </row>
    <row r="24" spans="1:22" ht="18.75" customHeight="1" thickBot="1" x14ac:dyDescent="0.35">
      <c r="A24" s="63" t="s">
        <v>29</v>
      </c>
      <c r="B24" s="64"/>
      <c r="C24" s="37">
        <v>17.079999999999998</v>
      </c>
      <c r="D24" s="38">
        <v>232.63</v>
      </c>
      <c r="E24" s="39">
        <v>12.6982</v>
      </c>
      <c r="F24" s="40">
        <v>223.99</v>
      </c>
      <c r="G24" s="42">
        <v>3.74</v>
      </c>
      <c r="H24" s="38">
        <v>56.55</v>
      </c>
      <c r="I24" s="39"/>
      <c r="J24" s="40"/>
      <c r="K24" s="39">
        <v>2.93</v>
      </c>
      <c r="L24" s="40">
        <v>44.3</v>
      </c>
      <c r="M24" s="42"/>
      <c r="N24" s="38"/>
      <c r="O24" s="39">
        <v>5.6120000000000001</v>
      </c>
      <c r="P24" s="40">
        <v>78.12</v>
      </c>
      <c r="Q24" s="42"/>
      <c r="R24" s="38"/>
      <c r="S24" s="39"/>
      <c r="T24" s="40"/>
      <c r="U24" s="35">
        <f t="shared" si="0"/>
        <v>635.58999999999992</v>
      </c>
      <c r="V24" s="36">
        <f t="shared" si="1"/>
        <v>635.58999999999992</v>
      </c>
    </row>
    <row r="25" spans="1:22" ht="20.25" customHeight="1" thickBot="1" x14ac:dyDescent="0.35">
      <c r="A25" s="63" t="s">
        <v>30</v>
      </c>
      <c r="B25" s="64"/>
      <c r="C25" s="37">
        <v>18.878</v>
      </c>
      <c r="D25" s="38">
        <v>257.12</v>
      </c>
      <c r="E25" s="39">
        <v>13.412000000000001</v>
      </c>
      <c r="F25" s="40">
        <v>236.59</v>
      </c>
      <c r="G25" s="42">
        <v>25</v>
      </c>
      <c r="H25" s="38">
        <v>480</v>
      </c>
      <c r="I25" s="39">
        <v>21.55</v>
      </c>
      <c r="J25" s="40">
        <v>413.76</v>
      </c>
      <c r="K25" s="39">
        <v>26.959</v>
      </c>
      <c r="L25" s="40">
        <v>494.62</v>
      </c>
      <c r="M25" s="42"/>
      <c r="N25" s="38"/>
      <c r="O25" s="39">
        <v>34.804000000000002</v>
      </c>
      <c r="P25" s="40">
        <v>548.97</v>
      </c>
      <c r="Q25" s="39">
        <v>24.16</v>
      </c>
      <c r="R25" s="40">
        <v>478.37</v>
      </c>
      <c r="S25" s="39"/>
      <c r="T25" s="40"/>
      <c r="U25" s="35">
        <f t="shared" si="0"/>
        <v>2909.4300000000003</v>
      </c>
      <c r="V25" s="36">
        <f t="shared" si="1"/>
        <v>2909.4300000000003</v>
      </c>
    </row>
    <row r="26" spans="1:22" ht="17.25" customHeight="1" thickBot="1" x14ac:dyDescent="0.35">
      <c r="A26" s="63" t="s">
        <v>5</v>
      </c>
      <c r="B26" s="64"/>
      <c r="C26" s="41"/>
      <c r="D26" s="40"/>
      <c r="E26" s="39">
        <v>11.11</v>
      </c>
      <c r="F26" s="40">
        <v>195.98</v>
      </c>
      <c r="G26" s="39">
        <v>8.1999999999999993</v>
      </c>
      <c r="H26" s="40">
        <v>123.98</v>
      </c>
      <c r="I26" s="39"/>
      <c r="J26" s="40"/>
      <c r="K26" s="39">
        <v>8.9250000000000007</v>
      </c>
      <c r="L26" s="40">
        <v>134.94</v>
      </c>
      <c r="M26" s="39"/>
      <c r="N26" s="40"/>
      <c r="O26" s="39"/>
      <c r="P26" s="40"/>
      <c r="Q26" s="39"/>
      <c r="R26" s="40"/>
      <c r="S26" s="39"/>
      <c r="T26" s="40"/>
      <c r="U26" s="35">
        <f t="shared" si="0"/>
        <v>454.9</v>
      </c>
      <c r="V26" s="36">
        <f t="shared" si="1"/>
        <v>454.9</v>
      </c>
    </row>
    <row r="27" spans="1:22" ht="16.5" customHeight="1" thickBot="1" x14ac:dyDescent="0.35">
      <c r="A27" s="63" t="s">
        <v>6</v>
      </c>
      <c r="B27" s="64"/>
      <c r="C27" s="41"/>
      <c r="D27" s="40"/>
      <c r="E27" s="39">
        <v>29.754999999999999</v>
      </c>
      <c r="F27" s="40">
        <v>524.95000000000005</v>
      </c>
      <c r="G27" s="42">
        <v>16.056000000000001</v>
      </c>
      <c r="H27" s="38">
        <v>242.76</v>
      </c>
      <c r="I27" s="39"/>
      <c r="J27" s="40"/>
      <c r="K27" s="39">
        <v>0.505</v>
      </c>
      <c r="L27" s="40">
        <v>9.39</v>
      </c>
      <c r="M27" s="39">
        <v>1.27</v>
      </c>
      <c r="N27" s="40">
        <v>17.53</v>
      </c>
      <c r="O27" s="39"/>
      <c r="P27" s="40"/>
      <c r="Q27" s="39"/>
      <c r="R27" s="40"/>
      <c r="S27" s="39"/>
      <c r="T27" s="40"/>
      <c r="U27" s="35">
        <f t="shared" si="0"/>
        <v>794.63</v>
      </c>
      <c r="V27" s="36">
        <f t="shared" si="1"/>
        <v>794.63</v>
      </c>
    </row>
    <row r="28" spans="1:22" ht="16.5" customHeight="1" thickBot="1" x14ac:dyDescent="0.35">
      <c r="A28" s="63" t="s">
        <v>31</v>
      </c>
      <c r="B28" s="64"/>
      <c r="C28" s="41">
        <v>1.2709999999999999</v>
      </c>
      <c r="D28" s="40">
        <v>17.309999999999999</v>
      </c>
      <c r="E28" s="39"/>
      <c r="F28" s="40"/>
      <c r="G28" s="42"/>
      <c r="H28" s="38"/>
      <c r="I28" s="39"/>
      <c r="J28" s="40"/>
      <c r="K28" s="39">
        <v>2.9950000000000001</v>
      </c>
      <c r="L28" s="40">
        <v>45.28</v>
      </c>
      <c r="M28" s="42"/>
      <c r="N28" s="38"/>
      <c r="O28" s="39"/>
      <c r="P28" s="40"/>
      <c r="Q28" s="39">
        <v>6.73</v>
      </c>
      <c r="R28" s="40">
        <v>113.06</v>
      </c>
      <c r="S28" s="39">
        <v>9.1950000000000003</v>
      </c>
      <c r="T28" s="40">
        <v>126.89</v>
      </c>
      <c r="U28" s="35">
        <f t="shared" si="0"/>
        <v>302.54000000000002</v>
      </c>
      <c r="V28" s="36">
        <f t="shared" si="1"/>
        <v>302.54000000000002</v>
      </c>
    </row>
    <row r="29" spans="1:22" ht="16.5" customHeight="1" thickBot="1" x14ac:dyDescent="0.35">
      <c r="A29" s="63" t="s">
        <v>32</v>
      </c>
      <c r="B29" s="64"/>
      <c r="C29" s="37"/>
      <c r="D29" s="38"/>
      <c r="E29" s="39">
        <v>3.5150000000000001</v>
      </c>
      <c r="F29" s="40">
        <v>62.01</v>
      </c>
      <c r="G29" s="39"/>
      <c r="H29" s="40"/>
      <c r="I29" s="39"/>
      <c r="J29" s="40"/>
      <c r="K29" s="42">
        <v>5.141</v>
      </c>
      <c r="L29" s="38">
        <v>77.73</v>
      </c>
      <c r="M29" s="42"/>
      <c r="N29" s="38"/>
      <c r="O29" s="39">
        <v>13.71</v>
      </c>
      <c r="P29" s="40">
        <v>190.84</v>
      </c>
      <c r="Q29" s="39"/>
      <c r="R29" s="40"/>
      <c r="S29" s="39"/>
      <c r="T29" s="40"/>
      <c r="U29" s="35">
        <f t="shared" si="0"/>
        <v>330.58000000000004</v>
      </c>
      <c r="V29" s="36">
        <f t="shared" si="1"/>
        <v>330.58000000000004</v>
      </c>
    </row>
    <row r="30" spans="1:22" ht="15.75" customHeight="1" thickBot="1" x14ac:dyDescent="0.35">
      <c r="A30" s="63" t="s">
        <v>33</v>
      </c>
      <c r="B30" s="64"/>
      <c r="C30" s="37">
        <v>31.452999999999999</v>
      </c>
      <c r="D30" s="38">
        <v>518.97</v>
      </c>
      <c r="E30" s="39">
        <v>11.819000000000001</v>
      </c>
      <c r="F30" s="40">
        <v>208.48</v>
      </c>
      <c r="G30" s="39">
        <v>8.9149999999999991</v>
      </c>
      <c r="H30" s="40">
        <v>171.17</v>
      </c>
      <c r="I30" s="39">
        <v>5.9</v>
      </c>
      <c r="J30" s="40">
        <v>100.89</v>
      </c>
      <c r="K30" s="39">
        <v>5.39</v>
      </c>
      <c r="L30" s="40">
        <v>81.489999999999995</v>
      </c>
      <c r="M30" s="42"/>
      <c r="N30" s="38"/>
      <c r="O30" s="39"/>
      <c r="P30" s="40"/>
      <c r="Q30" s="39"/>
      <c r="R30" s="40"/>
      <c r="S30" s="39"/>
      <c r="T30" s="40"/>
      <c r="U30" s="35">
        <f t="shared" si="0"/>
        <v>1081</v>
      </c>
      <c r="V30" s="36">
        <f t="shared" si="1"/>
        <v>1081</v>
      </c>
    </row>
    <row r="31" spans="1:22" ht="16.5" customHeight="1" thickBot="1" x14ac:dyDescent="0.35">
      <c r="A31" s="63" t="s">
        <v>37</v>
      </c>
      <c r="B31" s="64"/>
      <c r="C31" s="37"/>
      <c r="D31" s="38"/>
      <c r="E31" s="39"/>
      <c r="F31" s="40"/>
      <c r="G31" s="42"/>
      <c r="H31" s="38"/>
      <c r="I31" s="39">
        <v>8.82</v>
      </c>
      <c r="J31" s="40">
        <v>169.34</v>
      </c>
      <c r="K31" s="42">
        <v>2.87</v>
      </c>
      <c r="L31" s="38">
        <v>53.38</v>
      </c>
      <c r="M31" s="42">
        <v>5</v>
      </c>
      <c r="N31" s="38">
        <v>78</v>
      </c>
      <c r="O31" s="39">
        <v>8.1750000000000007</v>
      </c>
      <c r="P31" s="40">
        <v>134.88999999999999</v>
      </c>
      <c r="Q31" s="39"/>
      <c r="R31" s="40"/>
      <c r="S31" s="39"/>
      <c r="T31" s="40"/>
      <c r="U31" s="35">
        <f t="shared" si="0"/>
        <v>435.61</v>
      </c>
      <c r="V31" s="36">
        <f t="shared" si="1"/>
        <v>435.61</v>
      </c>
    </row>
    <row r="32" spans="1:22" ht="33" customHeight="1" thickBot="1" x14ac:dyDescent="0.35">
      <c r="A32" s="63" t="s">
        <v>7</v>
      </c>
      <c r="B32" s="64"/>
      <c r="C32" s="37"/>
      <c r="D32" s="38"/>
      <c r="E32" s="39">
        <v>26.82</v>
      </c>
      <c r="F32" s="40">
        <v>473.1</v>
      </c>
      <c r="G32" s="42"/>
      <c r="H32" s="38"/>
      <c r="I32" s="39"/>
      <c r="J32" s="40"/>
      <c r="K32" s="39"/>
      <c r="L32" s="40"/>
      <c r="M32" s="42"/>
      <c r="N32" s="38"/>
      <c r="O32" s="39"/>
      <c r="P32" s="40"/>
      <c r="Q32" s="39"/>
      <c r="R32" s="40"/>
      <c r="S32" s="39"/>
      <c r="T32" s="40"/>
      <c r="U32" s="35">
        <f t="shared" si="0"/>
        <v>473.1</v>
      </c>
      <c r="V32" s="36">
        <f t="shared" si="1"/>
        <v>473.1</v>
      </c>
    </row>
    <row r="33" spans="1:22" ht="34.5" customHeight="1" thickBot="1" x14ac:dyDescent="0.35">
      <c r="A33" s="74" t="s">
        <v>34</v>
      </c>
      <c r="B33" s="75"/>
      <c r="C33" s="44">
        <v>51.862000000000002</v>
      </c>
      <c r="D33" s="45">
        <v>706.36</v>
      </c>
      <c r="E33" s="46">
        <v>1.1200000000000001</v>
      </c>
      <c r="F33" s="47">
        <v>23.52</v>
      </c>
      <c r="G33" s="48"/>
      <c r="H33" s="45"/>
      <c r="I33" s="46">
        <v>12.692</v>
      </c>
      <c r="J33" s="47">
        <v>225.41</v>
      </c>
      <c r="K33" s="46"/>
      <c r="L33" s="47"/>
      <c r="M33" s="27">
        <v>5.2069999999999999</v>
      </c>
      <c r="N33" s="27">
        <v>71.849999999999994</v>
      </c>
      <c r="O33" s="46"/>
      <c r="P33" s="47"/>
      <c r="Q33" s="46"/>
      <c r="R33" s="47"/>
      <c r="S33" s="46">
        <v>12.484</v>
      </c>
      <c r="T33" s="47">
        <v>172.28</v>
      </c>
      <c r="U33" s="35">
        <f t="shared" si="0"/>
        <v>1199.4199999999998</v>
      </c>
      <c r="V33" s="36">
        <f t="shared" si="1"/>
        <v>1199.4199999999998</v>
      </c>
    </row>
    <row r="34" spans="1:22" s="17" customFormat="1" ht="21" customHeight="1" thickBot="1" x14ac:dyDescent="0.35">
      <c r="A34" s="49" t="s">
        <v>8</v>
      </c>
      <c r="B34" s="28"/>
      <c r="C34" s="50">
        <f>SUM(C13:C33)</f>
        <v>152.62700000000001</v>
      </c>
      <c r="D34" s="51">
        <f t="shared" ref="D34:T34" si="2">SUM(D13:D33)</f>
        <v>2212.56</v>
      </c>
      <c r="E34" s="50">
        <f t="shared" si="2"/>
        <v>145.54920000000001</v>
      </c>
      <c r="F34" s="52">
        <f t="shared" si="2"/>
        <v>2571.31</v>
      </c>
      <c r="G34" s="50">
        <f t="shared" si="2"/>
        <v>77.746000000000009</v>
      </c>
      <c r="H34" s="52">
        <f t="shared" si="2"/>
        <v>1313.88</v>
      </c>
      <c r="I34" s="50">
        <f t="shared" si="2"/>
        <v>53.301000000000002</v>
      </c>
      <c r="J34" s="52">
        <f t="shared" si="2"/>
        <v>992.71</v>
      </c>
      <c r="K34" s="50">
        <f t="shared" si="2"/>
        <v>73.51700000000001</v>
      </c>
      <c r="L34" s="52">
        <f t="shared" si="2"/>
        <v>1259.0800000000002</v>
      </c>
      <c r="M34" s="53">
        <f t="shared" si="2"/>
        <v>21.606000000000002</v>
      </c>
      <c r="N34" s="52">
        <f t="shared" si="2"/>
        <v>307.15999999999997</v>
      </c>
      <c r="O34" s="50">
        <f t="shared" si="2"/>
        <v>74.956000000000003</v>
      </c>
      <c r="P34" s="52">
        <f t="shared" si="2"/>
        <v>1128.99</v>
      </c>
      <c r="Q34" s="53">
        <f t="shared" si="2"/>
        <v>37.394999999999996</v>
      </c>
      <c r="R34" s="52">
        <f t="shared" si="2"/>
        <v>720.23</v>
      </c>
      <c r="S34" s="50">
        <f t="shared" si="2"/>
        <v>71.915000000000006</v>
      </c>
      <c r="T34" s="52">
        <f t="shared" si="2"/>
        <v>992.43</v>
      </c>
      <c r="U34" s="54">
        <f t="shared" ref="U34" si="3">SUM(U13:U33)</f>
        <v>11498.350000000002</v>
      </c>
      <c r="V34" s="55">
        <f>SUM(V13:V33)</f>
        <v>11498.350000000002</v>
      </c>
    </row>
    <row r="35" spans="1:22" x14ac:dyDescent="0.25">
      <c r="A35" s="6"/>
      <c r="B35" s="4"/>
      <c r="C35" s="4"/>
      <c r="D35" s="4"/>
      <c r="E35" s="10"/>
      <c r="F35" s="4"/>
      <c r="G35" s="4"/>
      <c r="H35" s="4"/>
      <c r="I35" s="1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2" x14ac:dyDescent="0.25">
      <c r="A36" s="23"/>
      <c r="J36" s="14"/>
      <c r="K36" s="10"/>
      <c r="L36" s="10"/>
      <c r="M36" s="10"/>
      <c r="N36" s="10"/>
      <c r="O36" s="10"/>
      <c r="P36" s="22"/>
      <c r="Q36" s="10"/>
      <c r="R36" s="10"/>
      <c r="S36" s="10"/>
      <c r="T36" s="4"/>
    </row>
    <row r="37" spans="1:22" x14ac:dyDescent="0.25">
      <c r="A37" s="73"/>
      <c r="B37" s="73"/>
      <c r="J37" s="6"/>
      <c r="K37" s="6"/>
      <c r="L37" s="6"/>
      <c r="M37" s="6"/>
      <c r="N37" s="11"/>
      <c r="O37" s="11"/>
      <c r="P37" s="6"/>
      <c r="Q37" s="11"/>
      <c r="R37" s="6"/>
      <c r="S37" s="11"/>
      <c r="T37" s="6"/>
    </row>
    <row r="38" spans="1:22" ht="20.25" x14ac:dyDescent="0.3">
      <c r="A38" s="6"/>
      <c r="B38" s="6"/>
      <c r="D38" s="60" t="s">
        <v>42</v>
      </c>
      <c r="E38" s="60"/>
      <c r="F38" s="60"/>
      <c r="J38" s="6"/>
      <c r="K38" s="6"/>
      <c r="L38" s="6"/>
      <c r="M38" s="6"/>
      <c r="N38" s="6"/>
      <c r="O38" s="6"/>
      <c r="P38" s="6"/>
      <c r="Q38" s="6"/>
      <c r="R38" s="61" t="s">
        <v>41</v>
      </c>
      <c r="S38" s="61"/>
      <c r="T38" s="6"/>
    </row>
    <row r="39" spans="1:22" ht="15" customHeight="1" x14ac:dyDescent="0.25">
      <c r="A39" s="6"/>
      <c r="B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2" ht="15" customHeight="1" x14ac:dyDescent="0.25">
      <c r="A40" s="6"/>
      <c r="B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2" x14ac:dyDescent="0.25">
      <c r="A41" s="6"/>
      <c r="B41" s="6"/>
    </row>
    <row r="42" spans="1:22" x14ac:dyDescent="0.25">
      <c r="A42" s="6"/>
      <c r="B42" s="6"/>
    </row>
    <row r="43" spans="1:22" x14ac:dyDescent="0.25">
      <c r="A43" s="6"/>
      <c r="B43" s="6"/>
    </row>
    <row r="44" spans="1:22" x14ac:dyDescent="0.25">
      <c r="A44" s="6"/>
      <c r="B44" s="6"/>
    </row>
    <row r="45" spans="1:22" x14ac:dyDescent="0.25">
      <c r="A45" s="6"/>
      <c r="B45" s="6"/>
    </row>
    <row r="46" spans="1:22" x14ac:dyDescent="0.25">
      <c r="A46" s="6"/>
      <c r="B46" s="6"/>
    </row>
    <row r="47" spans="1:22" x14ac:dyDescent="0.25">
      <c r="A47" s="6"/>
      <c r="B47" s="6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20"/>
    </row>
    <row r="48" spans="1:22" x14ac:dyDescent="0.25">
      <c r="A48" s="6"/>
      <c r="B48" s="6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21"/>
    </row>
    <row r="49" spans="1:22" x14ac:dyDescent="0.25">
      <c r="A49" s="6"/>
      <c r="B49" s="6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21"/>
    </row>
    <row r="50" spans="1:22" x14ac:dyDescent="0.25">
      <c r="A50" s="6"/>
      <c r="B50" s="6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21"/>
    </row>
    <row r="51" spans="1:22" x14ac:dyDescent="0.25">
      <c r="A51" s="6"/>
      <c r="B51" s="6"/>
    </row>
    <row r="52" spans="1:22" x14ac:dyDescent="0.25">
      <c r="A52" s="6"/>
      <c r="B52" s="6"/>
    </row>
    <row r="53" spans="1:22" x14ac:dyDescent="0.25">
      <c r="A53" s="6"/>
      <c r="B53" s="6"/>
    </row>
    <row r="54" spans="1:22" x14ac:dyDescent="0.25">
      <c r="A54" s="6"/>
      <c r="B54" s="6"/>
    </row>
    <row r="55" spans="1:22" x14ac:dyDescent="0.25">
      <c r="A55" s="6"/>
      <c r="B55" s="6"/>
    </row>
    <row r="56" spans="1:22" x14ac:dyDescent="0.25">
      <c r="A56" s="6"/>
      <c r="B56" s="6"/>
    </row>
    <row r="57" spans="1:22" x14ac:dyDescent="0.25">
      <c r="A57" s="6"/>
      <c r="B57" s="6"/>
    </row>
    <row r="58" spans="1:22" x14ac:dyDescent="0.25">
      <c r="A58" s="6"/>
      <c r="B58" s="6"/>
    </row>
    <row r="59" spans="1:22" ht="43.5" customHeight="1" x14ac:dyDescent="0.25">
      <c r="A59" s="6"/>
      <c r="B59" s="6"/>
    </row>
    <row r="60" spans="1:22" x14ac:dyDescent="0.25">
      <c r="A60" s="6"/>
      <c r="B60" s="6"/>
    </row>
    <row r="61" spans="1:22" x14ac:dyDescent="0.25">
      <c r="A61" s="6"/>
      <c r="B61" s="6"/>
    </row>
    <row r="62" spans="1:22" x14ac:dyDescent="0.25">
      <c r="A62" s="6"/>
      <c r="B62" s="6"/>
    </row>
    <row r="63" spans="1:22" x14ac:dyDescent="0.25">
      <c r="A63" s="6"/>
      <c r="B63" s="6"/>
    </row>
    <row r="64" spans="1:22" x14ac:dyDescent="0.25">
      <c r="A64" s="6"/>
      <c r="B64" s="6"/>
    </row>
    <row r="65" spans="1:2" x14ac:dyDescent="0.25">
      <c r="A65" s="6"/>
      <c r="B65" s="6"/>
    </row>
  </sheetData>
  <mergeCells count="45">
    <mergeCell ref="A8:B12"/>
    <mergeCell ref="A13:B13"/>
    <mergeCell ref="G11:H11"/>
    <mergeCell ref="E11:F11"/>
    <mergeCell ref="C10:D10"/>
    <mergeCell ref="C11:D11"/>
    <mergeCell ref="C8:V8"/>
    <mergeCell ref="C9:V9"/>
    <mergeCell ref="E10:F10"/>
    <mergeCell ref="G10:H10"/>
    <mergeCell ref="I10:J10"/>
    <mergeCell ref="V10:V11"/>
    <mergeCell ref="I11:J11"/>
    <mergeCell ref="A37:B37"/>
    <mergeCell ref="A28:B28"/>
    <mergeCell ref="A15:B15"/>
    <mergeCell ref="A16:B16"/>
    <mergeCell ref="A21:B21"/>
    <mergeCell ref="A17:B17"/>
    <mergeCell ref="A18:B18"/>
    <mergeCell ref="A20:B20"/>
    <mergeCell ref="A26:B26"/>
    <mergeCell ref="A19:B19"/>
    <mergeCell ref="A33:B33"/>
    <mergeCell ref="A23:B23"/>
    <mergeCell ref="A30:B30"/>
    <mergeCell ref="A29:B29"/>
    <mergeCell ref="A32:B32"/>
    <mergeCell ref="A25:B25"/>
    <mergeCell ref="A31:B31"/>
    <mergeCell ref="A27:B27"/>
    <mergeCell ref="A14:B14"/>
    <mergeCell ref="U10:U11"/>
    <mergeCell ref="K10:L10"/>
    <mergeCell ref="K11:L11"/>
    <mergeCell ref="M10:N10"/>
    <mergeCell ref="M11:N11"/>
    <mergeCell ref="O10:P10"/>
    <mergeCell ref="O11:P11"/>
    <mergeCell ref="Q10:R10"/>
    <mergeCell ref="Q11:R11"/>
    <mergeCell ref="S10:T10"/>
    <mergeCell ref="S11:T11"/>
    <mergeCell ref="A24:B24"/>
    <mergeCell ref="A22:B22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R32"/>
  <sheetViews>
    <sheetView workbookViewId="0">
      <selection activeCell="L7" sqref="L7:S12"/>
    </sheetView>
  </sheetViews>
  <sheetFormatPr defaultRowHeight="15" x14ac:dyDescent="0.25"/>
  <sheetData>
    <row r="7" spans="4:18" x14ac:dyDescent="0.25">
      <c r="D7" s="2"/>
      <c r="K7" s="2"/>
    </row>
    <row r="8" spans="4:18" ht="15.75" x14ac:dyDescent="0.25">
      <c r="K8" s="3"/>
    </row>
    <row r="9" spans="4:18" x14ac:dyDescent="0.25">
      <c r="K9" s="2"/>
    </row>
    <row r="10" spans="4:18" x14ac:dyDescent="0.25">
      <c r="K10" s="2"/>
    </row>
    <row r="11" spans="4:18" x14ac:dyDescent="0.25">
      <c r="K11" s="2"/>
    </row>
    <row r="12" spans="4:18" x14ac:dyDescent="0.25">
      <c r="K12" s="2"/>
    </row>
    <row r="13" spans="4:18" x14ac:dyDescent="0.25">
      <c r="K13" s="2"/>
      <c r="L13" s="2"/>
      <c r="M13" s="2"/>
      <c r="N13" s="2"/>
      <c r="O13" s="2"/>
      <c r="P13" s="2"/>
      <c r="Q13" s="2"/>
      <c r="R13" s="2"/>
    </row>
    <row r="14" spans="4:18" x14ac:dyDescent="0.25">
      <c r="K14" s="2"/>
      <c r="L14" s="2"/>
      <c r="M14" s="2"/>
      <c r="N14" s="2"/>
      <c r="O14" s="2"/>
      <c r="P14" s="2"/>
      <c r="Q14" s="2"/>
      <c r="R14" s="2"/>
    </row>
    <row r="15" spans="4:18" x14ac:dyDescent="0.25">
      <c r="K15" s="2"/>
      <c r="L15" s="2"/>
      <c r="M15" s="2"/>
      <c r="N15" s="2"/>
      <c r="O15" s="2"/>
      <c r="P15" s="2"/>
      <c r="Q15" s="2"/>
      <c r="R15" s="2"/>
    </row>
    <row r="16" spans="4:18" x14ac:dyDescent="0.25">
      <c r="K16" s="2"/>
      <c r="L16" s="2"/>
      <c r="M16" s="2"/>
      <c r="N16" s="2"/>
      <c r="O16" s="2"/>
      <c r="P16" s="2"/>
      <c r="Q16" s="2"/>
      <c r="R16" s="2"/>
    </row>
    <row r="17" spans="4:18" x14ac:dyDescent="0.25">
      <c r="K17" s="2"/>
      <c r="L17" s="2"/>
      <c r="M17" s="2"/>
      <c r="N17" s="2"/>
      <c r="O17" s="2"/>
      <c r="P17" s="2"/>
      <c r="Q17" s="2"/>
      <c r="R17" s="2"/>
    </row>
    <row r="18" spans="4:18" x14ac:dyDescent="0.25">
      <c r="K18" s="2"/>
      <c r="L18" s="2"/>
      <c r="M18" s="2"/>
      <c r="N18" s="2"/>
      <c r="O18" s="2"/>
      <c r="P18" s="2"/>
      <c r="Q18" s="2"/>
      <c r="R18" s="2"/>
    </row>
    <row r="19" spans="4:18" x14ac:dyDescent="0.25">
      <c r="K19" s="2"/>
      <c r="L19" s="2"/>
      <c r="M19" s="2"/>
      <c r="N19" s="2"/>
      <c r="O19" s="2"/>
      <c r="P19" s="2"/>
      <c r="Q19" s="2"/>
      <c r="R19" s="2"/>
    </row>
    <row r="20" spans="4:18" x14ac:dyDescent="0.25">
      <c r="K20" s="2"/>
      <c r="L20" s="2"/>
      <c r="M20" s="2"/>
      <c r="N20" s="2"/>
      <c r="O20" s="2"/>
      <c r="P20" s="2"/>
      <c r="Q20" s="2"/>
      <c r="R20" s="2"/>
    </row>
    <row r="21" spans="4:18" x14ac:dyDescent="0.25">
      <c r="K21" s="2"/>
      <c r="L21" s="2"/>
      <c r="M21" s="2"/>
      <c r="N21" s="2"/>
      <c r="O21" s="2"/>
      <c r="P21" s="2"/>
      <c r="Q21" s="2"/>
      <c r="R21" s="2"/>
    </row>
    <row r="22" spans="4:18" x14ac:dyDescent="0.25">
      <c r="K22" s="2"/>
      <c r="L22" s="2"/>
      <c r="M22" s="2"/>
      <c r="N22" s="2"/>
      <c r="O22" s="2"/>
      <c r="P22" s="2"/>
      <c r="Q22" s="2"/>
      <c r="R22" s="2"/>
    </row>
    <row r="23" spans="4:18" x14ac:dyDescent="0.25">
      <c r="K23" s="2"/>
      <c r="L23" s="2"/>
      <c r="M23" s="2"/>
      <c r="N23" s="2"/>
      <c r="O23" s="2"/>
      <c r="P23" s="2"/>
      <c r="Q23" s="2"/>
      <c r="R23" s="2"/>
    </row>
    <row r="24" spans="4:18" x14ac:dyDescent="0.25">
      <c r="D24" s="2"/>
      <c r="K24" s="2"/>
      <c r="L24" s="2"/>
      <c r="M24" s="2"/>
      <c r="N24" s="2"/>
      <c r="O24" s="2"/>
      <c r="P24" s="2"/>
      <c r="Q24" s="2"/>
      <c r="R24" s="2"/>
    </row>
    <row r="25" spans="4:18" x14ac:dyDescent="0.25">
      <c r="D25" s="2"/>
      <c r="K25" s="2"/>
      <c r="L25" s="2"/>
      <c r="M25" s="2"/>
      <c r="N25" s="2"/>
      <c r="O25" s="2"/>
      <c r="P25" s="2"/>
      <c r="Q25" s="2"/>
      <c r="R25" s="2"/>
    </row>
    <row r="26" spans="4:18" x14ac:dyDescent="0.25">
      <c r="D26" s="2"/>
      <c r="K26" s="2"/>
      <c r="L26" s="2"/>
      <c r="M26" s="2"/>
      <c r="N26" s="2"/>
      <c r="O26" s="2"/>
      <c r="P26" s="2"/>
      <c r="Q26" s="2"/>
      <c r="R26" s="2"/>
    </row>
    <row r="27" spans="4:18" x14ac:dyDescent="0.25">
      <c r="D27" s="2"/>
      <c r="K27" s="2"/>
      <c r="L27" s="2"/>
      <c r="M27" s="2"/>
      <c r="N27" s="2"/>
      <c r="O27" s="2"/>
      <c r="P27" s="2"/>
      <c r="Q27" s="2"/>
      <c r="R27" s="2"/>
    </row>
    <row r="28" spans="4:18" x14ac:dyDescent="0.25">
      <c r="D28" s="2"/>
      <c r="K28" s="2"/>
      <c r="L28" s="2"/>
      <c r="M28" s="2"/>
      <c r="N28" s="2"/>
      <c r="O28" s="2"/>
      <c r="P28" s="2"/>
      <c r="Q28" s="2"/>
      <c r="R28" s="2"/>
    </row>
    <row r="29" spans="4:18" x14ac:dyDescent="0.25">
      <c r="D29" s="2"/>
      <c r="K29" s="2"/>
      <c r="L29" s="2"/>
      <c r="M29" s="2"/>
      <c r="N29" s="2"/>
      <c r="O29" s="2"/>
      <c r="P29" s="2"/>
      <c r="Q29" s="2"/>
      <c r="R29" s="2"/>
    </row>
    <row r="30" spans="4:18" x14ac:dyDescent="0.25">
      <c r="D30" s="2"/>
      <c r="K30" s="2"/>
      <c r="L30" s="2"/>
      <c r="M30" s="2"/>
      <c r="N30" s="2"/>
      <c r="O30" s="2"/>
      <c r="P30" s="2"/>
      <c r="Q30" s="2"/>
      <c r="R30" s="2"/>
    </row>
    <row r="31" spans="4:18" x14ac:dyDescent="0.25">
      <c r="D31" s="2"/>
      <c r="K31" s="2"/>
      <c r="L31" s="2"/>
      <c r="M31" s="2"/>
      <c r="N31" s="2"/>
      <c r="O31" s="2"/>
      <c r="P31" s="2"/>
      <c r="Q31" s="2"/>
      <c r="R31" s="2"/>
    </row>
    <row r="32" spans="4:18" x14ac:dyDescent="0.25">
      <c r="D32" s="2"/>
      <c r="E32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2022-07-12T06:58:55Z</dcterms:modified>
</cp:coreProperties>
</file>